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линейных изоляторов подвесных\Приложение №1\"/>
    </mc:Choice>
  </mc:AlternateContent>
  <bookViews>
    <workbookView xWindow="2475" yWindow="4860" windowWidth="27435" windowHeight="18840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'!$A$5:$G$17</definedName>
    <definedName name="_xlnm.Print_Area" localSheetId="0">'Расчет '!$A$1:$G$21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5" l="1"/>
  <c r="F8" i="5"/>
  <c r="F9" i="5"/>
  <c r="F10" i="5"/>
  <c r="F11" i="5"/>
  <c r="F12" i="5"/>
  <c r="F13" i="5"/>
  <c r="F6" i="5" l="1"/>
  <c r="G7" i="5" l="1"/>
  <c r="G8" i="5"/>
  <c r="G9" i="5"/>
  <c r="G10" i="5"/>
  <c r="G11" i="5"/>
  <c r="G12" i="5"/>
  <c r="G13" i="5"/>
  <c r="G6" i="5"/>
</calcChain>
</file>

<file path=xl/sharedStrings.xml><?xml version="1.0" encoding="utf-8"?>
<sst xmlns="http://schemas.openxmlformats.org/spreadsheetml/2006/main" count="142" uniqueCount="75">
  <si>
    <t>Способ доставки</t>
  </si>
  <si>
    <t>Адрес доставки</t>
  </si>
  <si>
    <t>№</t>
  </si>
  <si>
    <t>Филиал</t>
  </si>
  <si>
    <t>ШТ</t>
  </si>
  <si>
    <t>201A</t>
  </si>
  <si>
    <t>Линейные изоляторы подвесные</t>
  </si>
  <si>
    <t>Изолятор ПС-120Б</t>
  </si>
  <si>
    <t>Изолятор ПС-70Е</t>
  </si>
  <si>
    <t>Изолятор ПСД-70</t>
  </si>
  <si>
    <t>Изолятор ПСД-70Е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</si>
  <si>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</si>
  <si>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</si>
  <si>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</si>
  <si>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</si>
  <si>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</si>
  <si>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</si>
  <si>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</si>
  <si>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</si>
  <si>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</si>
  <si>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</si>
  <si>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</si>
  <si>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</si>
  <si>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</si>
  <si>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</si>
  <si>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Изолятор U120AD</t>
  </si>
  <si>
    <t>Изолятор ПС-160Д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</si>
  <si>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</si>
  <si>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</si>
  <si>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</si>
  <si>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</si>
  <si>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</si>
  <si>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</si>
  <si>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</si>
  <si>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</si>
  <si>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</si>
  <si>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</si>
  <si>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</si>
  <si>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</si>
  <si>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</si>
  <si>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</si>
  <si>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</si>
  <si>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</si>
  <si>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</si>
  <si>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</si>
  <si>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</si>
  <si>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</si>
  <si>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</si>
  <si>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</si>
  <si>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</si>
  <si>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</si>
  <si>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</si>
  <si>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</si>
  <si>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</si>
  <si>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</si>
  <si>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</si>
  <si>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</si>
  <si>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</si>
  <si>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</si>
  <si>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</si>
  <si>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</si>
  <si>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</si>
  <si>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</si>
  <si>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</si>
  <si>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</si>
  <si>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</si>
  <si>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</si>
  <si>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</si>
  <si>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ПАО  "МРСК Центра и Приволжья"</t>
  </si>
  <si>
    <t>Цена без НДС 2022 Индекс минэкономразвития (инфляция)  4.0 %</t>
  </si>
  <si>
    <t>Цена без НДС 2021 Индекс минэкономразвития (инфляция) 3.9%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</si>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</sst>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4" fontId="8" fillId="0" borderId="0" xfId="2" applyNumberFormat="1" applyFont="1" applyAlignment="1">
      <alignment horizontal="center" vertical="center" wrapText="1"/>
    </xf>
    <xf numFmtId="0" fontId="12" fillId="0" borderId="0" xfId="1" applyFont="1"/>
    <xf numFmtId="4" fontId="12" fillId="0" borderId="0" xfId="1" applyNumberFormat="1" applyFont="1"/>
    <xf numFmtId="0" fontId="12" fillId="0" borderId="0" xfId="1" applyFont="1" applyAlignment="1">
      <alignment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0" fillId="0" borderId="0" xfId="0" applyAlignment="1">
      <alignment horizontal="left" wrapText="1"/>
    </xf>
    <xf numFmtId="0" fontId="12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11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9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C15" sqref="C15:G15"/>
    </sheetView>
  </sheetViews>
  <sheetFormatPr defaultColWidth="9.140625" defaultRowHeight="12.75" x14ac:dyDescent="0.2"/>
  <cols>
    <col min="1" max="1" width="4.7109375" style="8" customWidth="1"/>
    <col min="2" max="2" width="8.28515625" style="8" customWidth="1"/>
    <col min="3" max="3" width="34.7109375" style="8" customWidth="1"/>
    <col min="4" max="4" width="8.85546875" style="8" customWidth="1"/>
    <col min="5" max="7" width="13" style="9" customWidth="1"/>
    <col min="8" max="16384" width="9.140625" style="8"/>
  </cols>
  <sheetData>
    <row r="1" spans="1:7" ht="13.5" customHeight="1" x14ac:dyDescent="0.25">
      <c r="B1" s="2" t="s">
        <v>5</v>
      </c>
      <c r="C1" s="2" t="s">
        <v>6</v>
      </c>
      <c r="D1" s="30" t="s">
        <v>68</v>
      </c>
      <c r="E1" s="30"/>
      <c r="F1" s="30"/>
      <c r="G1" s="30"/>
    </row>
    <row r="2" spans="1:7" ht="13.5" customHeight="1" x14ac:dyDescent="0.25">
      <c r="B2" s="2"/>
      <c r="C2" s="2"/>
      <c r="D2" s="28"/>
      <c r="E2" s="28"/>
      <c r="F2" s="28"/>
      <c r="G2" s="28"/>
    </row>
    <row r="3" spans="1:7" ht="15.75" x14ac:dyDescent="0.25">
      <c r="C3" s="31" t="s">
        <v>11</v>
      </c>
      <c r="D3" s="31"/>
      <c r="E3" s="31"/>
      <c r="F3" s="31"/>
      <c r="G3" s="31"/>
    </row>
    <row r="5" spans="1:7" s="12" customFormat="1" ht="121.5" customHeight="1" x14ac:dyDescent="0.25">
      <c r="A5" s="10" t="s">
        <v>2</v>
      </c>
      <c r="B5" s="10" t="s">
        <v>12</v>
      </c>
      <c r="C5" s="10" t="s">
        <v>13</v>
      </c>
      <c r="D5" s="10" t="s">
        <v>14</v>
      </c>
      <c r="E5" s="11" t="s">
        <v>15</v>
      </c>
      <c r="F5" s="11" t="s">
        <v>70</v>
      </c>
      <c r="G5" s="11" t="s">
        <v>69</v>
      </c>
    </row>
    <row r="6" spans="1:7" s="27" customFormat="1" ht="20.100000000000001" customHeight="1" x14ac:dyDescent="0.25">
      <c r="A6" s="10">
        <v>1</v>
      </c>
      <c r="B6" s="25">
        <v>2220903</v>
      </c>
      <c r="C6" s="26" t="s">
        <v>7</v>
      </c>
      <c r="D6" s="21" t="s">
        <v>4</v>
      </c>
      <c r="E6" s="20">
        <v>998</v>
      </c>
      <c r="F6" s="20">
        <f>E6*1.039</f>
        <v>1036.922</v>
      </c>
      <c r="G6" s="11">
        <f>F6*1.04</f>
        <v>1078.39888</v>
      </c>
    </row>
    <row r="7" spans="1:7" s="27" customFormat="1" ht="20.100000000000001" customHeight="1" x14ac:dyDescent="0.25">
      <c r="A7" s="10">
        <v>2</v>
      </c>
      <c r="B7" s="25">
        <v>2114737</v>
      </c>
      <c r="C7" s="26" t="s">
        <v>8</v>
      </c>
      <c r="D7" s="21" t="s">
        <v>4</v>
      </c>
      <c r="E7" s="20">
        <v>725.18</v>
      </c>
      <c r="F7" s="20">
        <f t="shared" ref="F7:F13" si="0">E7*1.039</f>
        <v>753.46201999999994</v>
      </c>
      <c r="G7" s="11">
        <f t="shared" ref="G7" si="1">F7*1.04</f>
        <v>783.60050079999996</v>
      </c>
    </row>
    <row r="8" spans="1:7" s="27" customFormat="1" ht="20.100000000000001" customHeight="1" x14ac:dyDescent="0.25">
      <c r="A8" s="10">
        <v>3</v>
      </c>
      <c r="B8" s="25">
        <v>2114737</v>
      </c>
      <c r="C8" s="26" t="s">
        <v>8</v>
      </c>
      <c r="D8" s="21" t="s">
        <v>4</v>
      </c>
      <c r="E8" s="20">
        <v>760.1</v>
      </c>
      <c r="F8" s="20">
        <f t="shared" si="0"/>
        <v>789.74389999999994</v>
      </c>
      <c r="G8" s="11">
        <f t="shared" ref="G8" si="2">F8*1.04</f>
        <v>821.33365600000002</v>
      </c>
    </row>
    <row r="9" spans="1:7" s="27" customFormat="1" ht="20.100000000000001" customHeight="1" x14ac:dyDescent="0.25">
      <c r="A9" s="10">
        <v>4</v>
      </c>
      <c r="B9" s="25">
        <v>2114737</v>
      </c>
      <c r="C9" s="26" t="s">
        <v>8</v>
      </c>
      <c r="D9" s="21" t="s">
        <v>4</v>
      </c>
      <c r="E9" s="20">
        <v>760.1</v>
      </c>
      <c r="F9" s="20">
        <f t="shared" si="0"/>
        <v>789.74389999999994</v>
      </c>
      <c r="G9" s="11">
        <f t="shared" ref="G9" si="3">F9*1.04</f>
        <v>821.33365600000002</v>
      </c>
    </row>
    <row r="10" spans="1:7" s="27" customFormat="1" ht="20.100000000000001" customHeight="1" x14ac:dyDescent="0.25">
      <c r="A10" s="10">
        <v>5</v>
      </c>
      <c r="B10" s="25">
        <v>2032600</v>
      </c>
      <c r="C10" s="26" t="s">
        <v>9</v>
      </c>
      <c r="D10" s="21" t="s">
        <v>4</v>
      </c>
      <c r="E10" s="20">
        <v>1062.5999999999999</v>
      </c>
      <c r="F10" s="20">
        <f t="shared" si="0"/>
        <v>1104.0413999999998</v>
      </c>
      <c r="G10" s="11">
        <f t="shared" ref="G10" si="4">F10*1.04</f>
        <v>1148.2030559999998</v>
      </c>
    </row>
    <row r="11" spans="1:7" s="27" customFormat="1" ht="20.100000000000001" customHeight="1" x14ac:dyDescent="0.25">
      <c r="A11" s="10">
        <v>6</v>
      </c>
      <c r="B11" s="25">
        <v>2344591</v>
      </c>
      <c r="C11" s="26" t="s">
        <v>10</v>
      </c>
      <c r="D11" s="21" t="s">
        <v>4</v>
      </c>
      <c r="E11" s="20">
        <v>1062.5999999999999</v>
      </c>
      <c r="F11" s="20">
        <f t="shared" si="0"/>
        <v>1104.0413999999998</v>
      </c>
      <c r="G11" s="11">
        <f t="shared" ref="G11" si="5">F11*1.04</f>
        <v>1148.2030559999998</v>
      </c>
    </row>
    <row r="12" spans="1:7" s="27" customFormat="1" ht="20.100000000000001" customHeight="1" x14ac:dyDescent="0.25">
      <c r="A12" s="10">
        <v>7</v>
      </c>
      <c r="B12" s="25">
        <v>2218504</v>
      </c>
      <c r="C12" s="26" t="s">
        <v>25</v>
      </c>
      <c r="D12" s="21" t="s">
        <v>4</v>
      </c>
      <c r="E12" s="20">
        <v>1298</v>
      </c>
      <c r="F12" s="20">
        <f t="shared" si="0"/>
        <v>1348.6219999999998</v>
      </c>
      <c r="G12" s="11">
        <f t="shared" ref="G12" si="6">F12*1.04</f>
        <v>1402.5668799999999</v>
      </c>
    </row>
    <row r="13" spans="1:7" s="27" customFormat="1" ht="20.100000000000001" customHeight="1" x14ac:dyDescent="0.25">
      <c r="A13" s="10">
        <v>8</v>
      </c>
      <c r="B13" s="25">
        <v>2286220</v>
      </c>
      <c r="C13" s="26" t="s">
        <v>26</v>
      </c>
      <c r="D13" s="21" t="s">
        <v>4</v>
      </c>
      <c r="E13" s="20">
        <v>1443.2</v>
      </c>
      <c r="F13" s="20">
        <f t="shared" si="0"/>
        <v>1499.4848</v>
      </c>
      <c r="G13" s="11">
        <f t="shared" ref="G13" si="7">F13*1.04</f>
        <v>1559.4641919999999</v>
      </c>
    </row>
    <row r="14" spans="1:7" s="12" customFormat="1" ht="42" customHeight="1" x14ac:dyDescent="0.25">
      <c r="A14" s="13"/>
      <c r="B14" s="14"/>
      <c r="C14" s="15"/>
      <c r="D14" s="13"/>
      <c r="E14" s="16"/>
      <c r="F14" s="16"/>
      <c r="G14" s="16"/>
    </row>
    <row r="15" spans="1:7" s="17" customFormat="1" ht="15" customHeight="1" x14ac:dyDescent="0.25">
      <c r="C15" s="32"/>
      <c r="D15" s="32"/>
      <c r="E15" s="32"/>
      <c r="F15" s="32"/>
      <c r="G15" s="32"/>
    </row>
    <row r="16" spans="1:7" s="17" customFormat="1" ht="15" customHeight="1" x14ac:dyDescent="0.25">
      <c r="C16" s="29"/>
      <c r="D16" s="29"/>
      <c r="E16" s="29"/>
      <c r="F16" s="29"/>
      <c r="G16" s="29"/>
    </row>
    <row r="17" spans="3:7" s="17" customFormat="1" ht="15" customHeight="1" x14ac:dyDescent="0.25">
      <c r="C17" s="17" t="s">
        <v>72</v>
      </c>
      <c r="E17" s="18"/>
      <c r="F17" s="18"/>
      <c r="G17" s="18"/>
    </row>
    <row r="18" spans="3:7" s="19" customFormat="1" ht="27.95" customHeight="1" x14ac:dyDescent="0.25">
      <c r="C18" s="29" t="s">
        <v>73</v>
      </c>
      <c r="D18" s="29"/>
      <c r="E18" s="29"/>
      <c r="F18" s="29"/>
      <c r="G18" s="29"/>
    </row>
    <row r="19" spans="3:7" s="19" customFormat="1" ht="27" customHeight="1" x14ac:dyDescent="0.25">
      <c r="C19" s="29" t="s">
        <v>74</v>
      </c>
      <c r="D19" s="29"/>
      <c r="E19" s="29"/>
      <c r="F19" s="29"/>
      <c r="G19" s="29"/>
    </row>
  </sheetData>
  <autoFilter ref="A5:G17"/>
  <mergeCells count="6">
    <mergeCell ref="C18:G18"/>
    <mergeCell ref="C19:G19"/>
    <mergeCell ref="D1:G1"/>
    <mergeCell ref="C3:G3"/>
    <mergeCell ref="C15:G15"/>
    <mergeCell ref="C16:G16"/>
  </mergeCells>
  <pageMargins left="0.15748031496063" right="0.23622047244094499" top="0.31496062992126" bottom="0.35433070866141703" header="0.31496062992126" footer="0.3149606299212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7" sqref="E17:E33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3" t="s">
        <v>5</v>
      </c>
      <c r="C1" s="3" t="s">
        <v>6</v>
      </c>
    </row>
    <row r="3" spans="1:5" ht="22.5" customHeight="1" x14ac:dyDescent="0.25">
      <c r="A3" s="4" t="s">
        <v>2</v>
      </c>
      <c r="B3" s="4" t="s">
        <v>3</v>
      </c>
      <c r="C3" s="1" t="s">
        <v>1</v>
      </c>
      <c r="D3" s="1" t="s">
        <v>0</v>
      </c>
      <c r="E3" s="5" t="s">
        <v>71</v>
      </c>
    </row>
    <row r="4" spans="1:5" s="22" customFormat="1" ht="38.25" x14ac:dyDescent="0.25">
      <c r="A4" s="21">
        <v>1</v>
      </c>
      <c r="B4" s="5" t="s">
        <v>16</v>
      </c>
      <c r="C4" s="6" t="s">
        <v>27</v>
      </c>
      <c r="D4" s="6" t="s">
        <v>28</v>
      </c>
      <c r="E4" s="5" t="s">
        <v>71</v>
      </c>
    </row>
    <row r="5" spans="1:5" s="22" customFormat="1" ht="38.25" x14ac:dyDescent="0.25">
      <c r="A5" s="21">
        <v>2</v>
      </c>
      <c r="B5" s="5" t="s">
        <v>17</v>
      </c>
      <c r="C5" s="23" t="s">
        <v>29</v>
      </c>
      <c r="D5" s="5" t="s">
        <v>28</v>
      </c>
      <c r="E5" s="5" t="s">
        <v>71</v>
      </c>
    </row>
    <row r="6" spans="1:5" s="22" customFormat="1" ht="38.25" x14ac:dyDescent="0.25">
      <c r="A6" s="21"/>
      <c r="B6" s="5"/>
      <c r="C6" s="6" t="s">
        <v>30</v>
      </c>
      <c r="D6" s="6" t="s">
        <v>28</v>
      </c>
      <c r="E6" s="5" t="s">
        <v>71</v>
      </c>
    </row>
    <row r="7" spans="1:5" s="22" customFormat="1" ht="38.25" x14ac:dyDescent="0.25">
      <c r="A7" s="21"/>
      <c r="B7" s="5"/>
      <c r="C7" s="23" t="s">
        <v>31</v>
      </c>
      <c r="D7" s="5" t="s">
        <v>28</v>
      </c>
      <c r="E7" s="5" t="s">
        <v>71</v>
      </c>
    </row>
    <row r="8" spans="1:5" s="22" customFormat="1" ht="38.25" x14ac:dyDescent="0.25">
      <c r="A8" s="21">
        <v>3</v>
      </c>
      <c r="B8" s="5" t="s">
        <v>18</v>
      </c>
      <c r="C8" s="23" t="s">
        <v>32</v>
      </c>
      <c r="D8" s="5" t="s">
        <v>28</v>
      </c>
      <c r="E8" s="5" t="s">
        <v>71</v>
      </c>
    </row>
    <row r="9" spans="1:5" s="22" customFormat="1" ht="38.25" x14ac:dyDescent="0.25">
      <c r="A9" s="21"/>
      <c r="B9" s="5"/>
      <c r="C9" s="6" t="s">
        <v>33</v>
      </c>
      <c r="D9" s="6" t="s">
        <v>28</v>
      </c>
      <c r="E9" s="5" t="s">
        <v>71</v>
      </c>
    </row>
    <row r="10" spans="1:5" s="22" customFormat="1" ht="38.25" x14ac:dyDescent="0.25">
      <c r="A10" s="21"/>
      <c r="B10" s="5"/>
      <c r="C10" s="23" t="s">
        <v>34</v>
      </c>
      <c r="D10" s="5" t="s">
        <v>28</v>
      </c>
      <c r="E10" s="5" t="s">
        <v>71</v>
      </c>
    </row>
    <row r="11" spans="1:5" s="22" customFormat="1" ht="38.25" x14ac:dyDescent="0.25">
      <c r="A11" s="21">
        <v>4</v>
      </c>
      <c r="B11" s="5" t="s">
        <v>19</v>
      </c>
      <c r="C11" s="6" t="s">
        <v>35</v>
      </c>
      <c r="D11" s="6" t="s">
        <v>28</v>
      </c>
      <c r="E11" s="5" t="s">
        <v>71</v>
      </c>
    </row>
    <row r="12" spans="1:5" s="22" customFormat="1" ht="29.25" customHeight="1" x14ac:dyDescent="0.25">
      <c r="A12" s="21">
        <v>5</v>
      </c>
      <c r="B12" s="5" t="s">
        <v>20</v>
      </c>
      <c r="C12" s="23"/>
      <c r="D12" s="5"/>
      <c r="E12" s="7"/>
    </row>
    <row r="13" spans="1:5" s="22" customFormat="1" ht="38.25" x14ac:dyDescent="0.25">
      <c r="A13" s="21"/>
      <c r="B13" s="5" t="s">
        <v>36</v>
      </c>
      <c r="C13" s="23" t="s">
        <v>37</v>
      </c>
      <c r="D13" s="5" t="s">
        <v>28</v>
      </c>
      <c r="E13" s="5" t="s">
        <v>71</v>
      </c>
    </row>
    <row r="14" spans="1:5" s="22" customFormat="1" ht="38.25" x14ac:dyDescent="0.25">
      <c r="A14" s="21"/>
      <c r="B14" s="5" t="s">
        <v>38</v>
      </c>
      <c r="C14" s="23" t="s">
        <v>39</v>
      </c>
      <c r="D14" s="5" t="s">
        <v>28</v>
      </c>
      <c r="E14" s="5" t="s">
        <v>71</v>
      </c>
    </row>
    <row r="15" spans="1:5" s="22" customFormat="1" ht="38.25" x14ac:dyDescent="0.25">
      <c r="B15" s="5" t="s">
        <v>40</v>
      </c>
      <c r="C15" s="5" t="s">
        <v>41</v>
      </c>
      <c r="D15" s="5" t="s">
        <v>28</v>
      </c>
      <c r="E15" s="5" t="s">
        <v>71</v>
      </c>
    </row>
    <row r="16" spans="1:5" s="22" customFormat="1" ht="21.75" customHeight="1" x14ac:dyDescent="0.25">
      <c r="A16" s="21">
        <v>6</v>
      </c>
      <c r="B16" s="5" t="s">
        <v>21</v>
      </c>
      <c r="C16" s="24"/>
      <c r="D16" s="24"/>
      <c r="E16" s="24"/>
    </row>
    <row r="17" spans="1:5" s="22" customFormat="1" ht="38.25" x14ac:dyDescent="0.25">
      <c r="A17" s="21"/>
      <c r="B17" s="5" t="s">
        <v>42</v>
      </c>
      <c r="C17" s="5" t="s">
        <v>43</v>
      </c>
      <c r="D17" s="5" t="s">
        <v>28</v>
      </c>
      <c r="E17" s="5" t="s">
        <v>71</v>
      </c>
    </row>
    <row r="18" spans="1:5" s="22" customFormat="1" ht="38.25" x14ac:dyDescent="0.25">
      <c r="A18" s="21"/>
      <c r="B18" s="5" t="s">
        <v>44</v>
      </c>
      <c r="C18" s="5" t="s">
        <v>45</v>
      </c>
      <c r="D18" s="5" t="s">
        <v>28</v>
      </c>
      <c r="E18" s="5" t="s">
        <v>71</v>
      </c>
    </row>
    <row r="19" spans="1:5" s="22" customFormat="1" ht="38.25" x14ac:dyDescent="0.25">
      <c r="A19" s="21"/>
      <c r="B19" s="5" t="s">
        <v>46</v>
      </c>
      <c r="C19" s="5" t="s">
        <v>47</v>
      </c>
      <c r="D19" s="5" t="s">
        <v>28</v>
      </c>
      <c r="E19" s="5" t="s">
        <v>71</v>
      </c>
    </row>
    <row r="20" spans="1:5" s="22" customFormat="1" ht="38.25" x14ac:dyDescent="0.25">
      <c r="A20" s="21"/>
      <c r="B20" s="5" t="s">
        <v>48</v>
      </c>
      <c r="C20" s="5" t="s">
        <v>49</v>
      </c>
      <c r="D20" s="5" t="s">
        <v>28</v>
      </c>
      <c r="E20" s="5" t="s">
        <v>71</v>
      </c>
    </row>
    <row r="21" spans="1:5" s="22" customFormat="1" ht="38.25" x14ac:dyDescent="0.25">
      <c r="A21" s="21"/>
      <c r="B21" s="5" t="s">
        <v>50</v>
      </c>
      <c r="C21" s="5" t="s">
        <v>51</v>
      </c>
      <c r="D21" s="5" t="s">
        <v>28</v>
      </c>
      <c r="E21" s="5" t="s">
        <v>71</v>
      </c>
    </row>
    <row r="22" spans="1:5" s="22" customFormat="1" ht="38.25" x14ac:dyDescent="0.25">
      <c r="A22" s="21"/>
      <c r="B22" s="5" t="s">
        <v>52</v>
      </c>
      <c r="C22" s="5" t="s">
        <v>53</v>
      </c>
      <c r="D22" s="5" t="s">
        <v>28</v>
      </c>
      <c r="E22" s="5" t="s">
        <v>71</v>
      </c>
    </row>
    <row r="23" spans="1:5" s="22" customFormat="1" ht="38.25" x14ac:dyDescent="0.25">
      <c r="A23" s="21"/>
      <c r="B23" s="5" t="s">
        <v>54</v>
      </c>
      <c r="C23" s="5" t="s">
        <v>55</v>
      </c>
      <c r="D23" s="5" t="s">
        <v>28</v>
      </c>
      <c r="E23" s="5" t="s">
        <v>71</v>
      </c>
    </row>
    <row r="24" spans="1:5" s="22" customFormat="1" ht="38.25" x14ac:dyDescent="0.25">
      <c r="A24" s="21"/>
      <c r="B24" s="5" t="s">
        <v>56</v>
      </c>
      <c r="C24" s="5" t="s">
        <v>57</v>
      </c>
      <c r="D24" s="5" t="s">
        <v>28</v>
      </c>
      <c r="E24" s="5" t="s">
        <v>71</v>
      </c>
    </row>
    <row r="25" spans="1:5" s="22" customFormat="1" ht="38.25" x14ac:dyDescent="0.25">
      <c r="A25" s="21"/>
      <c r="B25" s="5" t="s">
        <v>58</v>
      </c>
      <c r="C25" s="5" t="s">
        <v>59</v>
      </c>
      <c r="D25" s="5" t="s">
        <v>28</v>
      </c>
      <c r="E25" s="5" t="s">
        <v>71</v>
      </c>
    </row>
    <row r="26" spans="1:5" s="22" customFormat="1" ht="38.25" x14ac:dyDescent="0.25">
      <c r="A26" s="21">
        <v>7</v>
      </c>
      <c r="B26" s="5" t="s">
        <v>22</v>
      </c>
      <c r="C26" s="5" t="s">
        <v>60</v>
      </c>
      <c r="D26" s="5" t="s">
        <v>28</v>
      </c>
      <c r="E26" s="5" t="s">
        <v>71</v>
      </c>
    </row>
    <row r="27" spans="1:5" s="22" customFormat="1" ht="38.25" x14ac:dyDescent="0.25">
      <c r="A27" s="21">
        <v>8</v>
      </c>
      <c r="B27" s="5" t="s">
        <v>23</v>
      </c>
      <c r="C27" s="5" t="s">
        <v>61</v>
      </c>
      <c r="D27" s="5" t="s">
        <v>28</v>
      </c>
      <c r="E27" s="5" t="s">
        <v>71</v>
      </c>
    </row>
    <row r="28" spans="1:5" s="22" customFormat="1" ht="38.25" x14ac:dyDescent="0.25">
      <c r="A28" s="21"/>
      <c r="B28" s="5"/>
      <c r="C28" s="5" t="s">
        <v>62</v>
      </c>
      <c r="D28" s="5" t="s">
        <v>28</v>
      </c>
      <c r="E28" s="5" t="s">
        <v>71</v>
      </c>
    </row>
    <row r="29" spans="1:5" s="22" customFormat="1" ht="38.25" x14ac:dyDescent="0.25">
      <c r="A29" s="21"/>
      <c r="B29" s="5"/>
      <c r="C29" s="5" t="s">
        <v>63</v>
      </c>
      <c r="D29" s="5" t="s">
        <v>28</v>
      </c>
      <c r="E29" s="5" t="s">
        <v>71</v>
      </c>
    </row>
    <row r="30" spans="1:5" s="22" customFormat="1" ht="38.25" x14ac:dyDescent="0.25">
      <c r="A30" s="21"/>
      <c r="B30" s="5"/>
      <c r="C30" s="5" t="s">
        <v>64</v>
      </c>
      <c r="D30" s="5" t="s">
        <v>28</v>
      </c>
      <c r="E30" s="5" t="s">
        <v>71</v>
      </c>
    </row>
    <row r="31" spans="1:5" s="22" customFormat="1" ht="38.25" x14ac:dyDescent="0.25">
      <c r="A31" s="21">
        <v>9</v>
      </c>
      <c r="B31" s="5" t="s">
        <v>24</v>
      </c>
      <c r="C31" s="5" t="s">
        <v>65</v>
      </c>
      <c r="D31" s="5" t="s">
        <v>28</v>
      </c>
      <c r="E31" s="5" t="s">
        <v>71</v>
      </c>
    </row>
    <row r="32" spans="1:5" s="22" customFormat="1" ht="38.25" x14ac:dyDescent="0.25">
      <c r="A32" s="21"/>
      <c r="B32" s="5"/>
      <c r="C32" s="5" t="s">
        <v>66</v>
      </c>
      <c r="D32" s="5" t="s">
        <v>28</v>
      </c>
      <c r="E32" s="5" t="s">
        <v>71</v>
      </c>
    </row>
    <row r="33" spans="1:5" s="22" customFormat="1" ht="38.25" x14ac:dyDescent="0.25">
      <c r="A33" s="21"/>
      <c r="B33" s="5"/>
      <c r="C33" s="5" t="s">
        <v>67</v>
      </c>
      <c r="D33" s="5" t="s">
        <v>28</v>
      </c>
      <c r="E33" s="5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2020-06-01T08:09:23Z</cp:lastPrinted>
  <dcterms:created xsi:type="dcterms:W3CDTF">2014-06-26T05:52:50Z</dcterms:created>
  <dcterms:modified xsi:type="dcterms:W3CDTF">2020-10-27T13:46:40Z</dcterms:modified>
</cp:coreProperties>
</file>